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CD155B3-5368-48D5-9B1D-F3E1F91F67F7}" xr6:coauthVersionLast="37" xr6:coauthVersionMax="45" xr10:uidLastSave="{00000000-0000-0000-0000-000000000000}"/>
  <bookViews>
    <workbookView xWindow="0" yWindow="0" windowWidth="28800" windowHeight="1237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1" l="1"/>
  <c r="E6" i="1" s="1"/>
  <c r="D5" i="1"/>
  <c r="E5" i="1" s="1"/>
  <c r="E7" i="1"/>
  <c r="E8" i="1"/>
  <c r="E9" i="1"/>
  <c r="E4" i="1"/>
  <c r="D7" i="1"/>
  <c r="D8" i="1"/>
  <c r="D9" i="1"/>
  <c r="D10" i="1"/>
  <c r="E10" i="1" s="1"/>
  <c r="D4" i="1"/>
  <c r="D11" i="1" l="1"/>
  <c r="E11" i="1"/>
</calcChain>
</file>

<file path=xl/sharedStrings.xml><?xml version="1.0" encoding="utf-8"?>
<sst xmlns="http://schemas.openxmlformats.org/spreadsheetml/2006/main" count="14" uniqueCount="13">
  <si>
    <t>Слесарь-электрик по ремонту электрооборудования</t>
  </si>
  <si>
    <t>кол-во ставок</t>
  </si>
  <si>
    <t>заработная плата по штатному расписанию исходя на 1 ставку</t>
  </si>
  <si>
    <t xml:space="preserve">Водитель автомобиля </t>
  </si>
  <si>
    <t>Инженер по техническому надзору  2 категории</t>
  </si>
  <si>
    <t>Рабочий по комплексному обслуживанию территорий</t>
  </si>
  <si>
    <t>ФОТ в месяц</t>
  </si>
  <si>
    <t>ФОТ в месяц с учетом начислений</t>
  </si>
  <si>
    <t>ИТОГО:</t>
  </si>
  <si>
    <t>Должность</t>
  </si>
  <si>
    <t>Вакантные ставки по стостоянию на 01.11.2025 года</t>
  </si>
  <si>
    <t>Начальник отдела по закупкам для муниципальных нужд</t>
  </si>
  <si>
    <t>Сторож (вахтер)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</si>
</sst>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workbookViewId="0">
      <selection sqref="A1:F12"/>
    </sheetView>
  </sheetViews>
  <sheetFormatPr defaultRowHeight="15" x14ac:dyDescent="0.25"/>
  <cols>
    <col min="1" max="1" width="32.7109375" customWidth="1"/>
    <col min="2" max="2" width="15.85546875" customWidth="1"/>
    <col min="3" max="3" width="23.28515625" customWidth="1"/>
    <col min="4" max="4" width="19.140625" customWidth="1"/>
    <col min="5" max="5" width="17.5703125" customWidth="1"/>
  </cols>
  <sheetData>
    <row r="1" spans="1:8" x14ac:dyDescent="0.25">
      <c r="A1" s="10" t="s">
        <v>10</v>
      </c>
      <c r="B1" s="10"/>
      <c r="C1" s="10"/>
      <c r="D1" s="10"/>
      <c r="E1" s="10"/>
    </row>
    <row r="3" spans="1:8" ht="45" x14ac:dyDescent="0.25">
      <c r="A3" s="8" t="s">
        <v>9</v>
      </c>
      <c r="B3" s="8" t="s">
        <v>1</v>
      </c>
      <c r="C3" s="9" t="s">
        <v>2</v>
      </c>
      <c r="D3" s="8" t="s">
        <v>6</v>
      </c>
      <c r="E3" s="9" t="s">
        <v>7</v>
      </c>
    </row>
    <row r="4" spans="1:8" ht="30" x14ac:dyDescent="0.25">
      <c r="A4" s="4" t="s">
        <v>0</v>
      </c>
      <c r="B4" s="5">
        <v>0.5</v>
      </c>
      <c r="C4" s="6">
        <v>36119.26</v>
      </c>
      <c r="D4" s="6">
        <f>C4*B4</f>
        <v>18059.63</v>
      </c>
      <c r="E4" s="6">
        <f>D4*1.302</f>
        <v>23513.638260000003</v>
      </c>
      <c r="F4" s="3"/>
      <c r="G4" s="3"/>
      <c r="H4" s="3"/>
    </row>
    <row r="5" spans="1:8" ht="36" customHeight="1" x14ac:dyDescent="0.25">
      <c r="A5" s="4" t="s">
        <v>11</v>
      </c>
      <c r="B5" s="5">
        <v>0.5</v>
      </c>
      <c r="C5" s="6">
        <v>87095.25</v>
      </c>
      <c r="D5" s="6">
        <f>C5*B5</f>
        <v>43547.625</v>
      </c>
      <c r="E5" s="6">
        <f>D5*1.302</f>
        <v>56699.007750000004</v>
      </c>
      <c r="F5" s="3"/>
      <c r="G5" s="3"/>
      <c r="H5" s="3"/>
    </row>
    <row r="6" spans="1:8" ht="36" customHeight="1" x14ac:dyDescent="0.25">
      <c r="A6" s="4" t="s">
        <v>12</v>
      </c>
      <c r="B6" s="5">
        <v>1</v>
      </c>
      <c r="C6" s="6">
        <v>31890.66</v>
      </c>
      <c r="D6" s="6">
        <f>C6*B6</f>
        <v>31890.66</v>
      </c>
      <c r="E6" s="6">
        <f>D6*1.302</f>
        <v>41521.639320000002</v>
      </c>
      <c r="F6" s="3"/>
      <c r="G6" s="3"/>
      <c r="H6" s="3"/>
    </row>
    <row r="7" spans="1:8" ht="24.75" customHeight="1" x14ac:dyDescent="0.25">
      <c r="A7" s="4" t="s">
        <v>3</v>
      </c>
      <c r="B7" s="5">
        <v>1</v>
      </c>
      <c r="C7" s="6">
        <v>61257.8</v>
      </c>
      <c r="D7" s="6">
        <f t="shared" ref="D7:D10" si="0">C7*B7</f>
        <v>61257.8</v>
      </c>
      <c r="E7" s="6">
        <f t="shared" ref="E7:E10" si="1">D7*1.302</f>
        <v>79757.655600000013</v>
      </c>
      <c r="F7" s="3"/>
      <c r="G7" s="3"/>
      <c r="H7" s="3"/>
    </row>
    <row r="8" spans="1:8" ht="30" x14ac:dyDescent="0.25">
      <c r="A8" s="4" t="s">
        <v>4</v>
      </c>
      <c r="B8" s="5">
        <v>1</v>
      </c>
      <c r="C8" s="6">
        <v>51530.65</v>
      </c>
      <c r="D8" s="6">
        <f t="shared" si="0"/>
        <v>51530.65</v>
      </c>
      <c r="E8" s="6">
        <f t="shared" si="1"/>
        <v>67092.906300000002</v>
      </c>
      <c r="F8" s="3"/>
      <c r="G8" s="3"/>
      <c r="H8" s="3"/>
    </row>
    <row r="9" spans="1:8" ht="30" customHeight="1" x14ac:dyDescent="0.25">
      <c r="A9" s="4" t="s">
        <v>5</v>
      </c>
      <c r="B9" s="5">
        <v>10.5</v>
      </c>
      <c r="C9" s="6">
        <v>28895.41</v>
      </c>
      <c r="D9" s="6">
        <f t="shared" si="0"/>
        <v>303401.80499999999</v>
      </c>
      <c r="E9" s="6">
        <f t="shared" si="1"/>
        <v>395029.15010999999</v>
      </c>
      <c r="F9" s="3"/>
      <c r="G9" s="3"/>
      <c r="H9" s="3"/>
    </row>
    <row r="10" spans="1:8" ht="32.25" customHeight="1" x14ac:dyDescent="0.25">
      <c r="A10" s="4" t="s">
        <v>5</v>
      </c>
      <c r="B10" s="5">
        <v>1.5</v>
      </c>
      <c r="C10" s="6">
        <v>31890.66</v>
      </c>
      <c r="D10" s="6">
        <f t="shared" si="0"/>
        <v>47835.99</v>
      </c>
      <c r="E10" s="6">
        <f t="shared" si="1"/>
        <v>62282.458980000003</v>
      </c>
      <c r="F10" s="3"/>
      <c r="G10" s="3"/>
      <c r="H10" s="3"/>
    </row>
    <row r="11" spans="1:8" x14ac:dyDescent="0.25">
      <c r="A11" s="4" t="s">
        <v>8</v>
      </c>
      <c r="B11" s="5"/>
      <c r="C11" s="6"/>
      <c r="D11" s="7">
        <f>SUM(D4:D10)</f>
        <v>557524.16</v>
      </c>
      <c r="E11" s="7">
        <f>SUM(E4:E10)</f>
        <v>725896.45632</v>
      </c>
      <c r="F11" s="3"/>
      <c r="G11" s="3"/>
      <c r="H11" s="3"/>
    </row>
    <row r="12" spans="1:8" x14ac:dyDescent="0.25">
      <c r="A12" s="1"/>
      <c r="B12" s="2"/>
      <c r="C12" s="3"/>
      <c r="D12" s="3"/>
      <c r="E12" s="3"/>
      <c r="F12" s="3"/>
      <c r="G12" s="3"/>
      <c r="H12" s="3"/>
    </row>
    <row r="13" spans="1:8" x14ac:dyDescent="0.25">
      <c r="A13" s="1"/>
      <c r="B13" s="2"/>
      <c r="C13" s="3"/>
      <c r="D13" s="3"/>
      <c r="E13" s="3"/>
      <c r="F13" s="3"/>
      <c r="G13" s="3"/>
      <c r="H13" s="3"/>
    </row>
    <row r="14" spans="1:8" x14ac:dyDescent="0.25">
      <c r="A14" s="1"/>
      <c r="B14" s="2"/>
      <c r="C14" s="3"/>
      <c r="D14" s="3"/>
      <c r="E14" s="3"/>
      <c r="F14" s="3"/>
      <c r="G14" s="3"/>
      <c r="H14" s="3"/>
    </row>
    <row r="15" spans="1:8" x14ac:dyDescent="0.25">
      <c r="A15" s="1"/>
      <c r="B15" s="2"/>
      <c r="C15" s="3"/>
      <c r="D15" s="3"/>
      <c r="E15" s="3"/>
      <c r="F15" s="3"/>
      <c r="G15" s="3"/>
      <c r="H15" s="3"/>
    </row>
    <row r="16" spans="1:8" x14ac:dyDescent="0.25">
      <c r="A16" s="1"/>
      <c r="B16" s="2"/>
      <c r="C16" s="3"/>
      <c r="D16" s="3"/>
      <c r="E16" s="3"/>
      <c r="F16" s="3"/>
      <c r="G16" s="3"/>
      <c r="H16" s="3"/>
    </row>
    <row r="17" spans="1:8" x14ac:dyDescent="0.25">
      <c r="A17" s="1"/>
      <c r="B17" s="2"/>
      <c r="C17" s="3"/>
      <c r="D17" s="3"/>
      <c r="E17" s="3"/>
      <c r="F17" s="3"/>
      <c r="G17" s="3"/>
      <c r="H17" s="3"/>
    </row>
    <row r="18" spans="1:8" x14ac:dyDescent="0.25">
      <c r="A18" s="1"/>
      <c r="B18" s="2"/>
      <c r="C18" s="3"/>
      <c r="D18" s="3"/>
      <c r="E18" s="3"/>
      <c r="F18" s="3"/>
      <c r="G18" s="3"/>
      <c r="H18" s="3"/>
    </row>
    <row r="19" spans="1:8" x14ac:dyDescent="0.25">
      <c r="A19" s="1"/>
      <c r="B19" s="2"/>
      <c r="C19" s="3"/>
      <c r="D19" s="3"/>
      <c r="E19" s="3"/>
      <c r="F19" s="3"/>
      <c r="G19" s="3"/>
      <c r="H19" s="3"/>
    </row>
    <row r="20" spans="1:8" x14ac:dyDescent="0.25">
      <c r="A20" s="1"/>
      <c r="B20" s="2"/>
      <c r="C20" s="3"/>
      <c r="D20" s="3"/>
      <c r="E20" s="3"/>
      <c r="F20" s="3"/>
      <c r="G20" s="3"/>
      <c r="H20" s="3"/>
    </row>
    <row r="21" spans="1:8" x14ac:dyDescent="0.25">
      <c r="A21" s="1"/>
    </row>
    <row r="22" spans="1:8" x14ac:dyDescent="0.25">
      <c r="A22" s="1"/>
    </row>
    <row r="23" spans="1:8" x14ac:dyDescent="0.25">
      <c r="A23" s="1"/>
    </row>
    <row r="24" spans="1:8" x14ac:dyDescent="0.25">
      <c r="A24" s="1"/>
    </row>
    <row r="25" spans="1:8" x14ac:dyDescent="0.25">
      <c r="A25" s="1"/>
    </row>
    <row r="26" spans="1:8" x14ac:dyDescent="0.25">
      <c r="A26" s="1"/>
    </row>
    <row r="27" spans="1:8" x14ac:dyDescent="0.25">
      <c r="A27" s="1"/>
    </row>
    <row r="28" spans="1:8" x14ac:dyDescent="0.25">
      <c r="A28" s="1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USER</cp:lastModifiedBy>
  <cp:lastPrinted>2025-12-15T03:16:26Z</cp:lastPrinted>
  <dcterms:created xsi:type="dcterms:W3CDTF">2015-06-05T18:19:34Z</dcterms:created>
  <dcterms:modified xsi:type="dcterms:W3CDTF">2025-12-15T03:16:54Z</dcterms:modified>
</cp:coreProperties>
</file>